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44525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D32" i="4"/>
  <c r="D21" i="4"/>
  <c r="B21" i="4"/>
  <c r="B23" i="4" s="1"/>
  <c r="D20" i="4"/>
  <c r="D18" i="4"/>
  <c r="D19" i="4" s="1"/>
  <c r="D17" i="4"/>
  <c r="B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D14" i="3" s="1"/>
  <c r="B11" i="3"/>
  <c r="B11" i="1"/>
  <c r="B15" i="2"/>
  <c r="B17" i="2" s="1"/>
  <c r="B21" i="2"/>
  <c r="B23" i="2" s="1"/>
  <c r="B11" i="2"/>
  <c r="D21" i="2"/>
  <c r="D25" i="1"/>
  <c r="D13" i="2"/>
  <c r="B26" i="2" s="1"/>
  <c r="B34" i="2" s="1"/>
  <c r="D20" i="2"/>
  <c r="D18" i="2"/>
  <c r="D19" i="2" s="1"/>
  <c r="D17" i="2"/>
  <c r="D22" i="2" s="1"/>
  <c r="D25" i="2" s="1"/>
  <c r="D32" i="2"/>
  <c r="D33" i="2" s="1"/>
  <c r="D11" i="2"/>
  <c r="D12" i="2" s="1"/>
  <c r="D33" i="4" l="1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<sst xmlns="http://schemas.openxmlformats.org/spreadsheetml/2006/main" count="377" uniqueCount="83">
  <si>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</si>
  <si>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</si>
  <si>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</si>
  <si>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</si>
  <si>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</si>
  <si>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</si>
  <si>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</si>
  <si>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</si>
  <si>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</si>
  <si>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</si>
  <si>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</si>
  <si>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</si>
  <si>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</si>
  <si>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</si>
  <si>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</si>
  <si>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</si>
  <si>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</si>
  <si>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</si>
  <si>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</si>
  <si>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</si>
  <si>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</si>
  <si>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</si>
  <si>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</si>
  <si>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</si>
  <si>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</si>
  <si>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</si>
  <si>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</si>
  <si>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</si>
  <si>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</si>
  <si>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</si>
  <si>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</si>
  <si>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</si>
  <si>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</si>
  <si>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</si>
  <si>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</si>
  <si>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</si>
  <si>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</si>
  <si>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</si>
  <si>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</si>
  <si>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</si>
  <si>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</si>
  <si>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</si>
  <si>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</si>
  <si>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</si>
  <si>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</si>
  <si>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</si>
  <si>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</si>
  <si>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</si>
  <si>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</si>
  <si>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</si>
  <si>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</si>
  <si>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</si>
  <si>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</si>
  <si>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</si>
  <si>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</si>
  <si>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</si>
  <si>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</si>
  <si>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</si>
  <si>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</si>
  <si>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</si>
  <si>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</si>
  <si>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</si>
  <si>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</si>
  <si>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</si>
  <si>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</si>
  <si>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</si>
  <si>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</si>
  <si>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</si>
  <si>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</si>
  <si>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</si>
  <si>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</si>
  <si>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</si>
  <si>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</si>
  <si>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</si>
  <si>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</si>
  <si>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</si>
  <si>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</si>
  <si>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KOMBI/VAN 09 LUGARES</t>
  </si>
  <si>
    <t>Itinerário: Catuné/Terreirão/Catuné</t>
  </si>
  <si>
    <t>Km média Percorida no Ano - 200d/25km</t>
  </si>
  <si>
    <t>Custo Gasolina por KM</t>
  </si>
  <si>
    <t>Kilometragem Percorrida no dia: 25</t>
  </si>
  <si>
    <t>Média de Dias Letivos no ano: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</si>
</sst>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5" sqref="A5:D5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77</v>
      </c>
      <c r="B2" s="74"/>
      <c r="C2" s="75"/>
      <c r="D2" s="76"/>
    </row>
    <row r="3" spans="1:4" ht="24.75" thickTop="1" thickBot="1" x14ac:dyDescent="0.4">
      <c r="A3" s="70" t="s">
        <v>78</v>
      </c>
      <c r="B3" s="71"/>
      <c r="C3" s="71"/>
      <c r="D3" s="72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82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80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79</v>
      </c>
      <c r="D13" s="37">
        <f>25*200</f>
        <v>5000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MARCELA</cp:lastModifiedBy>
  <cp:lastPrinted>2018-01-15T15:44:40Z</cp:lastPrinted>
  <dcterms:created xsi:type="dcterms:W3CDTF">2015-05-07T11:14:26Z</dcterms:created>
  <dcterms:modified xsi:type="dcterms:W3CDTF">2021-03-12T16:22:10Z</dcterms:modified>
</cp:coreProperties>
</file>